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5" yWindow="-15" windowWidth="20730" windowHeight="11220" firstSheet="2" activeTab="2"/>
  </bookViews>
  <sheets>
    <sheet name="Лист2" sheetId="2" r:id="rId1"/>
    <sheet name="Лист3" sheetId="3" r:id="rId2"/>
    <sheet name="27.09.2016 ЛОДКЛ" sheetId="7" r:id="rId3"/>
  </sheets>
  <calcPr calcId="114210"/>
</workbook>
</file>

<file path=xl/calcChain.xml><?xml version="1.0" encoding="utf-8"?>
<calcChain xmlns="http://schemas.openxmlformats.org/spreadsheetml/2006/main">
  <c r="H21" i="7"/>
  <c r="I21"/>
  <c r="K18"/>
  <c r="J18"/>
  <c r="J9"/>
  <c r="K9"/>
  <c r="J10"/>
  <c r="K10"/>
  <c r="J11"/>
  <c r="K11"/>
  <c r="J12"/>
  <c r="K12"/>
  <c r="J13"/>
  <c r="K13"/>
  <c r="J14"/>
  <c r="K14"/>
  <c r="J15"/>
  <c r="K15"/>
  <c r="J16"/>
  <c r="K16"/>
  <c r="J17"/>
  <c r="K17"/>
  <c r="J19"/>
  <c r="K19"/>
  <c r="J20"/>
  <c r="K20"/>
  <c r="D21"/>
  <c r="E21"/>
  <c r="F21"/>
  <c r="G21"/>
  <c r="J21"/>
  <c r="K21"/>
</calcChain>
</file>

<file path=xl/sharedStrings.xml><?xml version="1.0" encoding="utf-8"?>
<sst xmlns="http://schemas.openxmlformats.org/spreadsheetml/2006/main" count="49" uniqueCount="32">
  <si>
    <t>Сума</t>
  </si>
  <si>
    <t>Кількість</t>
  </si>
  <si>
    <t>Торговельна назва</t>
  </si>
  <si>
    <t>(назва закладу)</t>
  </si>
  <si>
    <t>Разом:</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</si>
  <si>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</si>
  <si>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</si>
  <si>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</si>
  <si>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</si>
  <si>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</si>
  <si>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</si>
  <si>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КЗ "Марківський центр первинної медико-санітарної допомоги"</t>
  </si>
  <si>
    <t>Головний лікар                               __________________</t>
  </si>
  <si>
    <t>Головний бухгалтер                      __________________</t>
  </si>
  <si>
    <t xml:space="preserve">                        Лигута Т.І.</t>
  </si>
  <si>
    <t xml:space="preserve">                        Надрага О.М.</t>
  </si>
  <si>
    <t>Лисичанська  дитяча клінічна лікарня</t>
  </si>
  <si>
    <t>ПЕНТАКСИМ  L4183-2</t>
  </si>
  <si>
    <t>ПРІОРИКС AMJRD003AB</t>
  </si>
  <si>
    <t>ПРІОРИКС AMJRD072AA</t>
  </si>
  <si>
    <t xml:space="preserve">ПЕНТАКСИМ M2034-1 </t>
  </si>
  <si>
    <t>Вакцина для профілактики гемофільної інфекції типу В 114Т5050</t>
  </si>
  <si>
    <t>Вакцина для профілактики гемофільної інфекції типу В 114Т5051</t>
  </si>
  <si>
    <t>Еувакс В UFA15022</t>
  </si>
  <si>
    <t>Еувакс В UFA16001</t>
  </si>
  <si>
    <t>Вакцина для профілактики дифтерії та правця 221501915А</t>
  </si>
  <si>
    <t>Вакцина для профілактики дифтерії та правця 221501615В</t>
  </si>
  <si>
    <t>Еувакс В UFA16005</t>
  </si>
  <si>
    <t>Еувакс В UFA16006</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</si>
  <si>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t>
  </si>
  <si>
    <t>станом на кінець звітного тижня 27 вересня 2016 року</t>
  </si>
  <si>
    <t>Передано в Марківське РТМО</t>
  </si>
</sst>
</file>

<file path=xl/styles.xml><?xml version="1.0" encoding="utf-8"?>
<styleSheet xmlns="http://schemas.openxmlformats.org/spreadsheetml/2006/main">
  <fonts count="15">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2"/>
      <color indexed="8"/>
      <name val="Times New Roman CYR"/>
    </font>
    <font>
      <b/>
      <sz val="12"/>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47">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9" fillId="0" borderId="0" xfId="0" applyFont="1" applyBorder="1"/>
    <xf numFmtId="0" fontId="3" fillId="0" borderId="1" xfId="0" applyFont="1" applyFill="1" applyBorder="1" applyAlignment="1">
      <alignment horizontal="center" vertical="center" wrapText="1"/>
    </xf>
    <xf numFmtId="0" fontId="9" fillId="0" borderId="0" xfId="0" applyFont="1" applyBorder="1" applyAlignment="1">
      <alignment horizontal="center"/>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5" xfId="0" applyFont="1" applyBorder="1" applyAlignment="1">
      <alignment horizontal="center" vertical="center" wrapText="1"/>
    </xf>
    <xf numFmtId="0" fontId="6" fillId="0" borderId="6" xfId="0" applyFont="1" applyBorder="1" applyAlignment="1">
      <alignment horizontal="center" wrapText="1"/>
    </xf>
    <xf numFmtId="0" fontId="11" fillId="0" borderId="0" xfId="0" applyFont="1" applyAlignment="1">
      <alignment wrapText="1"/>
    </xf>
    <xf numFmtId="0" fontId="1" fillId="0" borderId="4"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Border="1" applyAlignment="1">
      <alignment horizontal="left" wrapText="1"/>
    </xf>
    <xf numFmtId="0" fontId="0" fillId="0" borderId="7" xfId="0" applyBorder="1"/>
    <xf numFmtId="0" fontId="5" fillId="2" borderId="1" xfId="0"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2" fontId="6" fillId="0" borderId="1" xfId="0" applyNumberFormat="1" applyFont="1" applyBorder="1" applyAlignment="1">
      <alignment horizontal="center" wrapText="1"/>
    </xf>
    <xf numFmtId="0" fontId="2" fillId="0" borderId="7" xfId="0" applyFont="1" applyBorder="1" applyAlignment="1">
      <alignment horizontal="center" vertical="center" wrapText="1"/>
    </xf>
    <xf numFmtId="0" fontId="1" fillId="2" borderId="1" xfId="0" applyFont="1" applyFill="1" applyBorder="1" applyAlignment="1">
      <alignment horizontal="center" vertical="center" wrapText="1"/>
    </xf>
    <xf numFmtId="0" fontId="13" fillId="0" borderId="8" xfId="0" applyFont="1" applyBorder="1" applyAlignment="1">
      <alignment horizontal="center" vertical="center" wrapText="1"/>
    </xf>
    <xf numFmtId="0" fontId="1" fillId="0" borderId="8" xfId="0" applyFont="1" applyBorder="1" applyAlignment="1">
      <alignment horizontal="center" vertical="center" wrapText="1"/>
    </xf>
    <xf numFmtId="2" fontId="13" fillId="0" borderId="8"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1" fillId="0" borderId="3" xfId="0" applyFont="1" applyFill="1" applyBorder="1" applyAlignment="1">
      <alignment horizontal="center" vertical="center" wrapText="1"/>
    </xf>
    <xf numFmtId="0" fontId="13" fillId="0" borderId="1" xfId="0" applyFont="1" applyBorder="1" applyAlignment="1">
      <alignment horizontal="center" vertical="center" wrapText="1"/>
    </xf>
    <xf numFmtId="0" fontId="14" fillId="2" borderId="1" xfId="0" applyFont="1" applyFill="1" applyBorder="1" applyAlignment="1">
      <alignment horizontal="center" vertical="center" wrapText="1"/>
    </xf>
    <xf numFmtId="2" fontId="14" fillId="2"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3" fontId="1" fillId="0" borderId="1" xfId="0" applyNumberFormat="1" applyFont="1" applyBorder="1" applyAlignment="1">
      <alignment horizontal="center" vertical="center" wrapText="1"/>
    </xf>
    <xf numFmtId="1" fontId="13" fillId="0" borderId="8"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2" fillId="0" borderId="6" xfId="0" applyFont="1" applyBorder="1" applyAlignment="1">
      <alignment horizontal="center" vertical="center"/>
    </xf>
    <xf numFmtId="0" fontId="11" fillId="0" borderId="6" xfId="0" applyFont="1" applyBorder="1" applyAlignment="1">
      <alignment horizontal="center" vertical="center"/>
    </xf>
    <xf numFmtId="0" fontId="11" fillId="0" borderId="9"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1" fillId="0" borderId="0" xfId="0" applyFont="1" applyBorder="1" applyAlignment="1">
      <alignment horizontal="center" vertical="center" wrapText="1"/>
    </xf>
    <xf numFmtId="0" fontId="10" fillId="0" borderId="7" xfId="0" applyFont="1" applyFill="1" applyBorder="1" applyAlignment="1">
      <alignment horizontal="center" wrapText="1"/>
    </xf>
    <xf numFmtId="0" fontId="10" fillId="0" borderId="8" xfId="0" applyFont="1" applyFill="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8" type="noConversion"/>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8"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sheetPr>
    <pageSetUpPr fitToPage="1"/>
  </sheetPr>
  <dimension ref="A1:Y28"/>
  <sheetViews>
    <sheetView tabSelected="1" zoomScale="95" workbookViewId="0">
      <selection activeCell="H21" sqref="H21"/>
    </sheetView>
  </sheetViews>
  <sheetFormatPr defaultRowHeight="15"/>
  <cols>
    <col min="1" max="1" width="17.1406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44" t="s">
        <v>29</v>
      </c>
      <c r="C1" s="44"/>
      <c r="D1" s="44"/>
      <c r="E1" s="44"/>
      <c r="F1" s="44"/>
      <c r="G1" s="44"/>
      <c r="H1" s="44"/>
      <c r="I1" s="44"/>
      <c r="J1" s="44"/>
      <c r="K1" s="44"/>
      <c r="L1" s="14"/>
      <c r="M1" s="14"/>
      <c r="N1" s="14"/>
      <c r="O1" s="14"/>
      <c r="P1" s="14"/>
      <c r="Q1" s="14"/>
      <c r="R1" s="14"/>
      <c r="S1" s="14"/>
      <c r="T1" s="14"/>
      <c r="U1" s="14"/>
      <c r="V1" s="14"/>
      <c r="W1" s="14"/>
      <c r="X1" s="14"/>
      <c r="Y1" s="14"/>
    </row>
    <row r="2" spans="1:25" ht="21" customHeight="1">
      <c r="B2" s="41" t="s">
        <v>6</v>
      </c>
      <c r="C2" s="41"/>
      <c r="D2" s="41"/>
      <c r="E2" s="41"/>
      <c r="F2" s="41"/>
      <c r="G2" s="41"/>
      <c r="H2" s="41"/>
      <c r="I2" s="41"/>
      <c r="J2" s="41"/>
      <c r="K2" s="41"/>
      <c r="L2" s="14"/>
      <c r="M2" s="14"/>
      <c r="N2" s="14"/>
      <c r="O2" s="14"/>
      <c r="P2" s="14"/>
      <c r="Q2" s="14"/>
      <c r="R2" s="14"/>
      <c r="S2" s="14"/>
      <c r="T2" s="14"/>
      <c r="U2" s="14"/>
      <c r="V2" s="14"/>
      <c r="W2" s="14"/>
      <c r="X2" s="14"/>
      <c r="Y2" s="14"/>
    </row>
    <row r="3" spans="1:25" ht="30" customHeight="1">
      <c r="B3" s="40" t="s">
        <v>30</v>
      </c>
      <c r="C3" s="40"/>
      <c r="D3" s="40"/>
      <c r="E3" s="40"/>
      <c r="F3" s="40"/>
      <c r="G3" s="40"/>
      <c r="H3" s="40"/>
      <c r="I3" s="40"/>
      <c r="J3" s="40"/>
      <c r="K3" s="40"/>
    </row>
    <row r="4" spans="1:25" ht="33" customHeight="1">
      <c r="B4" s="40" t="s">
        <v>11</v>
      </c>
      <c r="C4" s="40"/>
      <c r="D4" s="40"/>
      <c r="E4" s="40"/>
      <c r="F4" s="40"/>
      <c r="G4" s="40"/>
      <c r="H4" s="40"/>
      <c r="I4" s="40"/>
      <c r="J4" s="40"/>
      <c r="K4" s="40"/>
    </row>
    <row r="5" spans="1:25" ht="25.5" customHeight="1">
      <c r="B5" s="39" t="s">
        <v>3</v>
      </c>
      <c r="C5" s="39"/>
      <c r="D5" s="39"/>
      <c r="E5" s="39"/>
      <c r="F5" s="39"/>
      <c r="G5" s="39"/>
      <c r="H5" s="39"/>
      <c r="I5" s="39"/>
      <c r="J5" s="39"/>
      <c r="K5" s="39"/>
    </row>
    <row r="6" spans="1:25" ht="39.75" customHeight="1">
      <c r="A6" s="37" t="s">
        <v>5</v>
      </c>
      <c r="B6" s="15" t="s">
        <v>10</v>
      </c>
      <c r="C6" s="11" t="s">
        <v>2</v>
      </c>
      <c r="D6" s="45" t="s">
        <v>9</v>
      </c>
      <c r="E6" s="46"/>
      <c r="F6" s="42" t="s">
        <v>7</v>
      </c>
      <c r="G6" s="43"/>
      <c r="H6" s="42" t="s">
        <v>31</v>
      </c>
      <c r="I6" s="43"/>
      <c r="J6" s="45" t="s">
        <v>8</v>
      </c>
      <c r="K6" s="46"/>
    </row>
    <row r="7" spans="1:25" ht="27.75" customHeight="1">
      <c r="A7" s="38"/>
      <c r="B7" s="12"/>
      <c r="C7" s="10"/>
      <c r="D7" s="8" t="s">
        <v>1</v>
      </c>
      <c r="E7" s="2" t="s">
        <v>0</v>
      </c>
      <c r="F7" s="8" t="s">
        <v>1</v>
      </c>
      <c r="G7" s="2" t="s">
        <v>0</v>
      </c>
      <c r="H7" s="2" t="s">
        <v>1</v>
      </c>
      <c r="I7" s="2" t="s">
        <v>0</v>
      </c>
      <c r="J7" s="2" t="s">
        <v>1</v>
      </c>
      <c r="K7" s="2" t="s">
        <v>0</v>
      </c>
    </row>
    <row r="8" spans="1:25">
      <c r="A8" s="3">
        <v>2</v>
      </c>
      <c r="B8" s="3">
        <v>2</v>
      </c>
      <c r="C8" s="19">
        <v>3</v>
      </c>
      <c r="D8" s="4"/>
      <c r="E8" s="4"/>
      <c r="F8" s="4"/>
      <c r="G8" s="4"/>
      <c r="H8" s="4"/>
      <c r="I8" s="4"/>
      <c r="J8" s="5">
        <v>6</v>
      </c>
      <c r="K8" s="5">
        <v>7</v>
      </c>
    </row>
    <row r="9" spans="1:25" ht="40.5" customHeight="1">
      <c r="A9" s="16" t="s">
        <v>16</v>
      </c>
      <c r="B9" s="6">
        <v>2301400</v>
      </c>
      <c r="C9" s="24" t="s">
        <v>17</v>
      </c>
      <c r="D9" s="25">
        <v>136</v>
      </c>
      <c r="E9" s="27">
        <v>34050.32</v>
      </c>
      <c r="F9" s="25">
        <v>5</v>
      </c>
      <c r="G9" s="25">
        <v>1251.8499999999999</v>
      </c>
      <c r="H9" s="25"/>
      <c r="I9" s="25"/>
      <c r="J9" s="26">
        <f t="shared" ref="J9:J20" si="0">D9-F9</f>
        <v>131</v>
      </c>
      <c r="K9" s="29">
        <f t="shared" ref="K9:K20" si="1">E9-G9</f>
        <v>32798.47</v>
      </c>
    </row>
    <row r="10" spans="1:25" ht="40.5" customHeight="1">
      <c r="A10" s="16" t="s">
        <v>16</v>
      </c>
      <c r="B10" s="6">
        <v>2301400</v>
      </c>
      <c r="C10" s="24" t="s">
        <v>18</v>
      </c>
      <c r="D10" s="25">
        <v>100</v>
      </c>
      <c r="E10" s="27">
        <v>9418.5</v>
      </c>
      <c r="F10" s="25">
        <v>0</v>
      </c>
      <c r="G10" s="25">
        <v>0</v>
      </c>
      <c r="H10" s="25"/>
      <c r="I10" s="25"/>
      <c r="J10" s="26">
        <f t="shared" si="0"/>
        <v>100</v>
      </c>
      <c r="K10" s="29">
        <f t="shared" si="1"/>
        <v>9418.5</v>
      </c>
    </row>
    <row r="11" spans="1:25" ht="40.5" customHeight="1">
      <c r="A11" s="16" t="s">
        <v>16</v>
      </c>
      <c r="B11" s="6">
        <v>2301400</v>
      </c>
      <c r="C11" s="24" t="s">
        <v>19</v>
      </c>
      <c r="D11" s="25">
        <v>70</v>
      </c>
      <c r="E11" s="25">
        <v>6592.95</v>
      </c>
      <c r="F11" s="25">
        <v>0</v>
      </c>
      <c r="G11" s="25">
        <v>0</v>
      </c>
      <c r="H11" s="25"/>
      <c r="I11" s="25"/>
      <c r="J11" s="26">
        <f t="shared" si="0"/>
        <v>70</v>
      </c>
      <c r="K11" s="28">
        <f t="shared" si="1"/>
        <v>6592.95</v>
      </c>
    </row>
    <row r="12" spans="1:25" ht="40.5" customHeight="1">
      <c r="A12" s="16" t="s">
        <v>16</v>
      </c>
      <c r="B12" s="6">
        <v>2301400</v>
      </c>
      <c r="C12" s="30" t="s">
        <v>20</v>
      </c>
      <c r="D12" s="31">
        <v>300</v>
      </c>
      <c r="E12" s="27">
        <v>141534</v>
      </c>
      <c r="F12" s="25">
        <v>0</v>
      </c>
      <c r="G12" s="25">
        <v>0</v>
      </c>
      <c r="H12" s="25"/>
      <c r="I12" s="25"/>
      <c r="J12" s="26">
        <f t="shared" si="0"/>
        <v>300</v>
      </c>
      <c r="K12" s="29">
        <f t="shared" si="1"/>
        <v>141534</v>
      </c>
    </row>
    <row r="13" spans="1:25" ht="40.5" customHeight="1">
      <c r="A13" s="23" t="s">
        <v>16</v>
      </c>
      <c r="B13" s="6">
        <v>2301400</v>
      </c>
      <c r="C13" s="34" t="s">
        <v>21</v>
      </c>
      <c r="D13" s="32">
        <v>250</v>
      </c>
      <c r="E13" s="33">
        <v>25450</v>
      </c>
      <c r="F13" s="25">
        <v>0</v>
      </c>
      <c r="G13" s="25">
        <v>0</v>
      </c>
      <c r="H13" s="25"/>
      <c r="I13" s="25"/>
      <c r="J13" s="26">
        <f t="shared" si="0"/>
        <v>250</v>
      </c>
      <c r="K13" s="29">
        <f t="shared" si="1"/>
        <v>25450</v>
      </c>
    </row>
    <row r="14" spans="1:25" ht="40.5" customHeight="1">
      <c r="A14" s="23" t="s">
        <v>16</v>
      </c>
      <c r="B14" s="6">
        <v>2301400</v>
      </c>
      <c r="C14" s="34" t="s">
        <v>22</v>
      </c>
      <c r="D14" s="20">
        <v>146</v>
      </c>
      <c r="E14" s="21">
        <v>14862.8</v>
      </c>
      <c r="F14" s="25">
        <v>0</v>
      </c>
      <c r="G14" s="36">
        <v>0</v>
      </c>
      <c r="H14" s="36"/>
      <c r="I14" s="36"/>
      <c r="J14" s="26">
        <f t="shared" si="0"/>
        <v>146</v>
      </c>
      <c r="K14" s="29">
        <f t="shared" si="1"/>
        <v>14862.8</v>
      </c>
    </row>
    <row r="15" spans="1:25" ht="40.5" customHeight="1">
      <c r="A15" s="16" t="s">
        <v>16</v>
      </c>
      <c r="B15" s="6">
        <v>2301400</v>
      </c>
      <c r="C15" s="24" t="s">
        <v>23</v>
      </c>
      <c r="D15" s="25">
        <v>0</v>
      </c>
      <c r="E15" s="25">
        <v>0</v>
      </c>
      <c r="F15" s="25">
        <v>0</v>
      </c>
      <c r="G15" s="25">
        <v>0</v>
      </c>
      <c r="H15" s="25"/>
      <c r="I15" s="25"/>
      <c r="J15" s="26">
        <f t="shared" si="0"/>
        <v>0</v>
      </c>
      <c r="K15" s="35">
        <f t="shared" si="1"/>
        <v>0</v>
      </c>
    </row>
    <row r="16" spans="1:25" ht="40.5" customHeight="1">
      <c r="A16" s="16" t="s">
        <v>16</v>
      </c>
      <c r="B16" s="6">
        <v>2301400</v>
      </c>
      <c r="C16" s="24" t="s">
        <v>24</v>
      </c>
      <c r="D16" s="25">
        <v>133</v>
      </c>
      <c r="E16" s="27">
        <v>1996.33</v>
      </c>
      <c r="F16" s="25">
        <v>16</v>
      </c>
      <c r="G16" s="25">
        <v>240.16</v>
      </c>
      <c r="H16" s="25"/>
      <c r="I16" s="25"/>
      <c r="J16" s="26">
        <f t="shared" si="0"/>
        <v>117</v>
      </c>
      <c r="K16" s="29">
        <f t="shared" si="1"/>
        <v>1756.1699999999998</v>
      </c>
    </row>
    <row r="17" spans="1:11" ht="42" customHeight="1">
      <c r="A17" s="16" t="s">
        <v>16</v>
      </c>
      <c r="B17" s="6">
        <v>2301400</v>
      </c>
      <c r="C17" s="24" t="s">
        <v>25</v>
      </c>
      <c r="D17" s="25">
        <v>1340</v>
      </c>
      <c r="E17" s="27">
        <v>3187.86</v>
      </c>
      <c r="F17" s="25">
        <v>0</v>
      </c>
      <c r="G17" s="25">
        <v>0</v>
      </c>
      <c r="H17" s="25"/>
      <c r="I17" s="25"/>
      <c r="J17" s="26">
        <f t="shared" si="0"/>
        <v>1340</v>
      </c>
      <c r="K17" s="29">
        <f t="shared" si="1"/>
        <v>3187.86</v>
      </c>
    </row>
    <row r="18" spans="1:11" ht="40.5" customHeight="1">
      <c r="A18" s="16" t="s">
        <v>16</v>
      </c>
      <c r="B18" s="6">
        <v>2301400</v>
      </c>
      <c r="C18" s="24" t="s">
        <v>26</v>
      </c>
      <c r="D18" s="25">
        <v>1000</v>
      </c>
      <c r="E18" s="27">
        <v>2379</v>
      </c>
      <c r="F18" s="25">
        <v>0</v>
      </c>
      <c r="G18" s="25">
        <v>0</v>
      </c>
      <c r="H18" s="25">
        <v>300</v>
      </c>
      <c r="I18" s="27">
        <v>713.7</v>
      </c>
      <c r="J18" s="26">
        <f>D18-F18-H18</f>
        <v>700</v>
      </c>
      <c r="K18" s="29">
        <f>E18-G18-I18</f>
        <v>1665.3</v>
      </c>
    </row>
    <row r="19" spans="1:11" ht="40.5" customHeight="1">
      <c r="A19" s="16" t="s">
        <v>16</v>
      </c>
      <c r="B19" s="6">
        <v>2301400</v>
      </c>
      <c r="C19" s="24" t="s">
        <v>27</v>
      </c>
      <c r="D19" s="25">
        <v>100</v>
      </c>
      <c r="E19" s="27">
        <v>1521</v>
      </c>
      <c r="F19" s="25">
        <v>0</v>
      </c>
      <c r="G19" s="25">
        <v>0</v>
      </c>
      <c r="H19" s="25"/>
      <c r="I19" s="25"/>
      <c r="J19" s="26">
        <f t="shared" si="0"/>
        <v>100</v>
      </c>
      <c r="K19" s="29">
        <f t="shared" si="1"/>
        <v>1521</v>
      </c>
    </row>
    <row r="20" spans="1:11" ht="42" customHeight="1">
      <c r="A20" s="16" t="s">
        <v>16</v>
      </c>
      <c r="B20" s="6">
        <v>2301400</v>
      </c>
      <c r="C20" s="24" t="s">
        <v>28</v>
      </c>
      <c r="D20" s="25">
        <v>200</v>
      </c>
      <c r="E20" s="27">
        <v>3042</v>
      </c>
      <c r="F20" s="25">
        <v>0</v>
      </c>
      <c r="G20" s="25">
        <v>0</v>
      </c>
      <c r="H20" s="25"/>
      <c r="I20" s="25"/>
      <c r="J20" s="26">
        <f t="shared" si="0"/>
        <v>200</v>
      </c>
      <c r="K20" s="29">
        <f t="shared" si="1"/>
        <v>3042</v>
      </c>
    </row>
    <row r="21" spans="1:11">
      <c r="A21" s="18"/>
      <c r="B21" s="13"/>
      <c r="C21" s="13" t="s">
        <v>4</v>
      </c>
      <c r="D21" s="22">
        <f t="shared" ref="D21:K21" si="2">D9+D10+D11+D12+D13+D14+D15+D16+D17+D18+D19+D20</f>
        <v>3775</v>
      </c>
      <c r="E21" s="22">
        <f t="shared" si="2"/>
        <v>244034.75999999995</v>
      </c>
      <c r="F21" s="22">
        <f t="shared" si="2"/>
        <v>21</v>
      </c>
      <c r="G21" s="22">
        <f t="shared" si="2"/>
        <v>1492.01</v>
      </c>
      <c r="H21" s="22">
        <f>H9+H10+H11+H12+H13+H14+H15+H16+H17+H18+H19+H20</f>
        <v>300</v>
      </c>
      <c r="I21" s="22">
        <f>I9+I10+I11+I12+I13+I14+I15+I16+I17+I18+I19+I20</f>
        <v>713.7</v>
      </c>
      <c r="J21" s="22">
        <f t="shared" si="2"/>
        <v>3454</v>
      </c>
      <c r="K21" s="22">
        <f t="shared" si="2"/>
        <v>241829.04999999996</v>
      </c>
    </row>
    <row r="22" spans="1:11" ht="21" customHeight="1">
      <c r="B22" s="17"/>
      <c r="C22" s="1"/>
      <c r="D22" s="1"/>
      <c r="E22" s="1"/>
      <c r="F22" s="1"/>
      <c r="G22" s="1"/>
      <c r="H22" s="1"/>
      <c r="I22" s="1"/>
      <c r="J22" s="1"/>
      <c r="K22" s="1"/>
    </row>
    <row r="23" spans="1:11" ht="24" customHeight="1">
      <c r="J23" s="9"/>
      <c r="K23" s="7"/>
    </row>
    <row r="24" spans="1:11" ht="24" customHeight="1">
      <c r="C24" t="s">
        <v>12</v>
      </c>
      <c r="E24" t="s">
        <v>14</v>
      </c>
      <c r="J24" s="9"/>
      <c r="K24" s="7"/>
    </row>
    <row r="25" spans="1:11" ht="24" customHeight="1">
      <c r="J25" s="9"/>
      <c r="K25" s="7"/>
    </row>
    <row r="26" spans="1:11" ht="21.75" customHeight="1">
      <c r="C26" t="s">
        <v>13</v>
      </c>
      <c r="E26" t="s">
        <v>15</v>
      </c>
    </row>
    <row r="27" spans="1:11" ht="11.45" customHeight="1"/>
    <row r="28" spans="1:11"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94" fitToHeight="2" orientation="landscape" horizontalDpi="180" verticalDpi="18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Лист2</vt:lpstr>
      <vt:lpstr>Лист3</vt:lpstr>
      <vt:lpstr>27.09.2016 ЛОДКЛ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2016-09-26T11:01:45Z</cp:lastPrinted>
  <dcterms:created xsi:type="dcterms:W3CDTF">2006-09-28T05:33:49Z</dcterms:created>
  <dcterms:modified xsi:type="dcterms:W3CDTF">2016-09-27T06:23:58Z</dcterms:modified>
</cp:coreProperties>
</file>